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45" windowWidth="14310" windowHeight="12795" activeTab="1"/>
  </bookViews>
  <sheets>
    <sheet name="Estado de Situacón Financiera" sheetId="1" r:id="rId1"/>
    <sheet name="Estado de Resultados Integral" sheetId="2" r:id="rId2"/>
  </sheets>
  <definedNames>
    <definedName name="_xlnm.Print_Area" localSheetId="1">'Estado de Resultados Integral'!$C$5:$D$44</definedName>
  </definedNames>
  <calcPr calcId="145621"/>
</workbook>
</file>

<file path=xl/calcChain.xml><?xml version="1.0" encoding="utf-8"?>
<calcChain xmlns="http://schemas.openxmlformats.org/spreadsheetml/2006/main">
  <c r="C41" i="2" l="1"/>
  <c r="C42" i="2" s="1"/>
  <c r="C38" i="2"/>
  <c r="C39" i="2" s="1"/>
  <c r="C35" i="2"/>
  <c r="C34" i="2"/>
  <c r="C33" i="2"/>
  <c r="C32" i="2"/>
  <c r="C31" i="2"/>
  <c r="C30" i="2"/>
  <c r="C29" i="2"/>
  <c r="C28" i="2"/>
  <c r="C26" i="2"/>
  <c r="C25" i="2"/>
  <c r="C24" i="2"/>
  <c r="C23" i="2"/>
  <c r="C17" i="2"/>
  <c r="C19" i="2" s="1"/>
  <c r="C20" i="2" s="1"/>
  <c r="C21" i="2" s="1"/>
  <c r="C22" i="2" s="1"/>
  <c r="C16" i="2"/>
  <c r="C15" i="2"/>
  <c r="C14" i="2"/>
  <c r="C13" i="2"/>
  <c r="C12" i="2"/>
  <c r="C11" i="2"/>
  <c r="C10" i="2"/>
  <c r="C9" i="2"/>
  <c r="C8" i="2"/>
  <c r="C7" i="2"/>
  <c r="C6" i="2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<sst xmlns="http://schemas.openxmlformats.org/spreadsheetml/2006/main" count="283" uniqueCount="144">
  <si>
    <t>Cuenta</t>
  </si>
  <si>
    <t>Cuenta madre</t>
  </si>
  <si>
    <t>Detalle</t>
  </si>
  <si>
    <t>TOTAL DE ACTIVOS</t>
  </si>
  <si>
    <t>NIC 1.60</t>
  </si>
  <si>
    <t>NIC 7. 45e</t>
  </si>
  <si>
    <t>NIIF12. B13a</t>
  </si>
  <si>
    <t>NIC 1. 54e</t>
  </si>
  <si>
    <t>NIC 1. 54h</t>
  </si>
  <si>
    <t>NIC 1. 54g</t>
  </si>
  <si>
    <t>NIC 1. 55</t>
  </si>
  <si>
    <t>NIIF 5.38</t>
  </si>
  <si>
    <t>NIC 1. 54i</t>
  </si>
  <si>
    <t>NIIF 8. 24a</t>
  </si>
  <si>
    <t>NIC 1. 54a</t>
  </si>
  <si>
    <t>NIC 41. 46</t>
  </si>
  <si>
    <t xml:space="preserve">NIC 40. 76 </t>
  </si>
  <si>
    <t>NIC 38. 118e</t>
  </si>
  <si>
    <t>NIC 36. 134a</t>
  </si>
  <si>
    <t>NIIF 3. B67d</t>
  </si>
  <si>
    <t>NIC 1. 54d</t>
  </si>
  <si>
    <t xml:space="preserve">NIC 12 </t>
  </si>
  <si>
    <t>NIC 1. 56</t>
  </si>
  <si>
    <t>TOTAL PASIVO</t>
  </si>
  <si>
    <t>NIC 1. 54k</t>
  </si>
  <si>
    <t>NIC 1. 55l</t>
  </si>
  <si>
    <t>NIC 1. 54n</t>
  </si>
  <si>
    <t>NIC 12. 80</t>
  </si>
  <si>
    <t>NIC 32. 42</t>
  </si>
  <si>
    <t>TOTAL PATRIMONIO</t>
  </si>
  <si>
    <t>NIC 1. 106</t>
  </si>
  <si>
    <t>Norma Contable</t>
  </si>
  <si>
    <t>NIC 1. 82a</t>
  </si>
  <si>
    <t>NIC 1. 99</t>
  </si>
  <si>
    <t>NIC 1.99</t>
  </si>
  <si>
    <t>NIC 1. 85</t>
  </si>
  <si>
    <t>NIC 1. 82c</t>
  </si>
  <si>
    <t>NIC 1. 98c</t>
  </si>
  <si>
    <t>NIC 1.85</t>
  </si>
  <si>
    <t>NIC 1. 82d</t>
  </si>
  <si>
    <t>NIC 1. 87</t>
  </si>
  <si>
    <t>GANANCIA POR ACCION DILUIDA</t>
  </si>
  <si>
    <t xml:space="preserve">   ACTIVO CORRIENTE</t>
  </si>
  <si>
    <t xml:space="preserve">   PASIVO CORRIENTE</t>
  </si>
  <si>
    <t xml:space="preserve">   PATRIMONIO ATRIBUIBLE A LOS ACCIONISTAS </t>
  </si>
  <si>
    <t>GANANCIA POR ACCION BASICA</t>
  </si>
  <si>
    <t xml:space="preserve">   ACTIVOS NO CORRIENTES</t>
  </si>
  <si>
    <t xml:space="preserve">   PASIVOS NO CORRIENTES</t>
  </si>
  <si>
    <t xml:space="preserve">   UTILIDAD (PÉRDIDA) BRUTA</t>
  </si>
  <si>
    <t xml:space="preserve">   UTILIDAD (PÉRDIDA) OPERACIÓN</t>
  </si>
  <si>
    <t xml:space="preserve">   UTILIDAD (PÉRDIDA) ANTES DE IMPUESTO SOBRE LA RENTA</t>
  </si>
  <si>
    <t xml:space="preserve">      TOTAL DE INGRESOS DE OPERACIÓN</t>
  </si>
  <si>
    <t xml:space="preserve">      (COSTO DE VENTAS)</t>
  </si>
  <si>
    <t xml:space="preserve">      (GASTOS DE OPERACIÓN)</t>
  </si>
  <si>
    <t xml:space="preserve">      (GASTOS POR INTERESES)</t>
  </si>
  <si>
    <t>UTILIDAD (PERDIDA) NETA DEL PERIODO</t>
  </si>
  <si>
    <t>GANANCIA (PERDIDA) ATRIBUIBLE A</t>
  </si>
  <si>
    <t>RESULTADO INTEGRAL ATRIBUIBLE A</t>
  </si>
  <si>
    <t xml:space="preserve">   OTROS RESULTADOS INTEGRALES DESPUES DE IMPUESTOS</t>
  </si>
  <si>
    <t xml:space="preserve">      OTROS INGRESOS (GASTOS)</t>
  </si>
  <si>
    <t xml:space="preserve">         Ventas netas</t>
  </si>
  <si>
    <t xml:space="preserve">         Ingresos por servicio</t>
  </si>
  <si>
    <t xml:space="preserve">         (Gastos generales y de administración)</t>
  </si>
  <si>
    <t xml:space="preserve">         Participación en utilidades de compañías no consolidadas </t>
  </si>
  <si>
    <t xml:space="preserve">         Pérdida o ganancia por diferencial cambiario </t>
  </si>
  <si>
    <t xml:space="preserve">         Pérdida o ganancia por disposición de activos </t>
  </si>
  <si>
    <t xml:space="preserve">         Ingresos por intereses</t>
  </si>
  <si>
    <t xml:space="preserve">         Otros gastos e ingresos</t>
  </si>
  <si>
    <t xml:space="preserve">      Impuesto sobre renta corriente </t>
  </si>
  <si>
    <t xml:space="preserve">      Impuesto sobre la renta diferido </t>
  </si>
  <si>
    <t xml:space="preserve">   Impuesto sobre la renta </t>
  </si>
  <si>
    <t xml:space="preserve">      Efectos por superávit</t>
  </si>
  <si>
    <t xml:space="preserve">      Remediciones de pasivos en el superávit por revaluación </t>
  </si>
  <si>
    <t xml:space="preserve">      Diferencias de conversión por negocios en el extranjero </t>
  </si>
  <si>
    <t xml:space="preserve">      Efecto por valuación de activos financieros </t>
  </si>
  <si>
    <t xml:space="preserve">   Propietarios de la controladora</t>
  </si>
  <si>
    <t xml:space="preserve">   Participaciones no controladoras </t>
  </si>
  <si>
    <t xml:space="preserve">         (Gastos de ventas y mercadeo)</t>
  </si>
  <si>
    <t xml:space="preserve">      Efecto por coberturas</t>
  </si>
  <si>
    <t xml:space="preserve">      Otros ingresos (gastos)</t>
  </si>
  <si>
    <t>UTILIDAD (PERDIDA) NETA Y  OTROS RESULTADOS INTREGRALES ACUMULADOS</t>
  </si>
  <si>
    <t xml:space="preserve">      Efectivo y equivalentes de efectivo </t>
  </si>
  <si>
    <t xml:space="preserve">      Inversiones financieras </t>
  </si>
  <si>
    <t xml:space="preserve">      Derivados financieros</t>
  </si>
  <si>
    <t xml:space="preserve">      Deudores  comerciales y otras cuentas por cobrar </t>
  </si>
  <si>
    <t xml:space="preserve">      Inventarios</t>
  </si>
  <si>
    <t xml:space="preserve">      Pagos por anticipado</t>
  </si>
  <si>
    <t xml:space="preserve">      Activos mantenidos para la venta</t>
  </si>
  <si>
    <t xml:space="preserve">      Otros activos corrientes</t>
  </si>
  <si>
    <t xml:space="preserve">      Deudores comerciales y otras cuentas por cobrar </t>
  </si>
  <si>
    <t xml:space="preserve">      Inversiones contabilizadas por el metodo de participación  </t>
  </si>
  <si>
    <t xml:space="preserve">      Inversiones en subsidiarias, negocios conjuntos y asociadas </t>
  </si>
  <si>
    <t xml:space="preserve">      Propiedades de inversión</t>
  </si>
  <si>
    <t xml:space="preserve">      Activos intangibles</t>
  </si>
  <si>
    <t xml:space="preserve">      Crédito mercantil</t>
  </si>
  <si>
    <t xml:space="preserve">      Impuestos diferidos</t>
  </si>
  <si>
    <t xml:space="preserve">      Impuestos diferidos </t>
  </si>
  <si>
    <t xml:space="preserve">      Otros activos no corrientes</t>
  </si>
  <si>
    <t xml:space="preserve">      Sobregiro bancario</t>
  </si>
  <si>
    <t xml:space="preserve">      Documentos y obligaciones financieras</t>
  </si>
  <si>
    <t xml:space="preserve">      Porción circulante de los documentos y obligaciones financieras a largo plazo </t>
  </si>
  <si>
    <t xml:space="preserve">      Papel comercial</t>
  </si>
  <si>
    <t xml:space="preserve">      Porción circulante de los bonos por pagar a largo plazo </t>
  </si>
  <si>
    <t xml:space="preserve">      Cuentas por pagar</t>
  </si>
  <si>
    <t xml:space="preserve">      Gastos acumulados por pagar</t>
  </si>
  <si>
    <t xml:space="preserve">      Impuestos por pagar</t>
  </si>
  <si>
    <t xml:space="preserve">      Pasivos otros impuestos</t>
  </si>
  <si>
    <t xml:space="preserve">      Ingresos diferidos</t>
  </si>
  <si>
    <t xml:space="preserve">      Pasivos pertenecientes al grupo de activos disponibles para la venta </t>
  </si>
  <si>
    <t xml:space="preserve">      Otros pasivos corrientes</t>
  </si>
  <si>
    <t xml:space="preserve">      Documentos y obligaciones financieras </t>
  </si>
  <si>
    <t xml:space="preserve">      Bonos por pagar</t>
  </si>
  <si>
    <t xml:space="preserve">      Acciones comunes</t>
  </si>
  <si>
    <t xml:space="preserve">      (Acciones en tesorería)</t>
  </si>
  <si>
    <t xml:space="preserve">      Acciones preferentes</t>
  </si>
  <si>
    <t xml:space="preserve">      Capital adicional pagado</t>
  </si>
  <si>
    <t xml:space="preserve">      Ajustes al valor de los activos</t>
  </si>
  <si>
    <t xml:space="preserve">         Superávit por revaluación</t>
  </si>
  <si>
    <t xml:space="preserve">         Efectos por conversión de estados financieros </t>
  </si>
  <si>
    <t xml:space="preserve">         Otros ajustes</t>
  </si>
  <si>
    <t xml:space="preserve">      Reservas </t>
  </si>
  <si>
    <t xml:space="preserve">      Capital donado y otras contribuciones no capitalizables </t>
  </si>
  <si>
    <t xml:space="preserve">      Utilidades no distribuidas</t>
  </si>
  <si>
    <t xml:space="preserve">         Utilidades no distribuidas disponibles </t>
  </si>
  <si>
    <t xml:space="preserve">         Utilidades no distribuidas restringidas</t>
  </si>
  <si>
    <t xml:space="preserve">      Otras cuentas de patrimonio</t>
  </si>
  <si>
    <t xml:space="preserve">         Ajustes por valoración de instrumentos financieros</t>
  </si>
  <si>
    <t xml:space="preserve">      Ajuste por valoración de instrumentos financieros</t>
  </si>
  <si>
    <t>ANEXO 56</t>
  </si>
  <si>
    <t>Código de Catálogo</t>
  </si>
  <si>
    <t>BG_EMISOR</t>
  </si>
  <si>
    <t>RA_EMISOR</t>
  </si>
  <si>
    <t>ESTADO DE RESULTADOS INTEGRAL ACUMULADO</t>
  </si>
  <si>
    <t>ESTADOS FINANCIEROS PARA LOS EMISORES NO FINANCIEROS</t>
  </si>
  <si>
    <t xml:space="preserve">      Propiedades, planta y equipo </t>
  </si>
  <si>
    <t xml:space="preserve">      Activos biológicos </t>
  </si>
  <si>
    <t xml:space="preserve">      Pasivos por arrendamientos financieros</t>
  </si>
  <si>
    <t xml:space="preserve">      Otros pasivos no corrientes</t>
  </si>
  <si>
    <t xml:space="preserve">      Resultado de la valoración de instrumentos financieros </t>
  </si>
  <si>
    <t xml:space="preserve">         Participación en las ganancias (pérdidas) del año en negocios conjuntos</t>
  </si>
  <si>
    <t xml:space="preserve">      Otros activos financieros  corrientes</t>
  </si>
  <si>
    <t xml:space="preserve">      Otros activos financieros no corrientes </t>
  </si>
  <si>
    <t>ESTADO DE SITUACIÓN FINANCIERA</t>
  </si>
  <si>
    <t xml:space="preserve">   UTILIDAD Y OTROS RESULTADOS INTEGRALES NO CONTROLADOS (INTERES MINORITARIO)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</si>
</sst>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Font="1" applyFill="1"/>
    <xf numFmtId="0" fontId="2" fillId="0" borderId="0" xfId="1"/>
    <xf numFmtId="0" fontId="2" fillId="0" borderId="0" xfId="1" applyFill="1"/>
    <xf numFmtId="0" fontId="0" fillId="0" borderId="0" xfId="0" applyFill="1"/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Alignment="1">
      <alignment horizontal="left"/>
    </xf>
    <xf numFmtId="0" fontId="1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/>
    <xf numFmtId="0" fontId="0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2" fillId="0" borderId="0" xfId="1" applyFont="1"/>
    <xf numFmtId="0" fontId="2" fillId="0" borderId="0" xfId="1" applyFont="1" applyFill="1"/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eifrs.ifrs.org/eifrs/bnstandards/es/2014/ias32.pdf" TargetMode="External"/><Relationship Id="rId13" Type="http://schemas.openxmlformats.org/officeDocument/2006/relationships/hyperlink" Target="http://eifrs.ifrs.org/eifrs/bnstandards/es/2014/ias1.pdf" TargetMode="External"/><Relationship Id="rId18" Type="http://schemas.openxmlformats.org/officeDocument/2006/relationships/hyperlink" Target="http://eifrs.ifrs.org/eifrs/bnstandards/es/2014/ias1.pdf" TargetMode="External"/><Relationship Id="rId26" Type="http://schemas.openxmlformats.org/officeDocument/2006/relationships/hyperlink" Target="http://eifrs.ifrs.org/eifrs/bnstandards/es/2014/ias1.pdf" TargetMode="External"/><Relationship Id="rId39" Type="http://schemas.openxmlformats.org/officeDocument/2006/relationships/hyperlink" Target="http://eifrs.ifrs.org/eifrs/bnstandards/es/2014/ias1.pdf" TargetMode="External"/><Relationship Id="rId3" Type="http://schemas.openxmlformats.org/officeDocument/2006/relationships/hyperlink" Target="http://eifrs.ifrs.org/eifrs/bnstandards/es/2014/ias1.pdf" TargetMode="External"/><Relationship Id="rId21" Type="http://schemas.openxmlformats.org/officeDocument/2006/relationships/hyperlink" Target="http://eifrs.ifrs.org/eifrs/bnstandards/es/2014/ias1.pdf" TargetMode="External"/><Relationship Id="rId34" Type="http://schemas.openxmlformats.org/officeDocument/2006/relationships/hyperlink" Target="http://eifrs.ifrs.org/eifrs/bnstandards/es/2014/ias40.pdf" TargetMode="External"/><Relationship Id="rId7" Type="http://schemas.openxmlformats.org/officeDocument/2006/relationships/hyperlink" Target="http://eifrs.ifrs.org/eifrs/bnstandards/es/2014/ias32.pdf" TargetMode="External"/><Relationship Id="rId12" Type="http://schemas.openxmlformats.org/officeDocument/2006/relationships/hyperlink" Target="http://eifrs.ifrs.org/eifrs/bnstandards/es/2014/ias1.pdf" TargetMode="External"/><Relationship Id="rId17" Type="http://schemas.openxmlformats.org/officeDocument/2006/relationships/hyperlink" Target="http://eifrs.ifrs.org/eifrs/bnstandards/es/2014/ias1.pdf" TargetMode="External"/><Relationship Id="rId25" Type="http://schemas.openxmlformats.org/officeDocument/2006/relationships/hyperlink" Target="http://eifrs.ifrs.org/eifrs/bnstandards/es/2014/ias12.pdf" TargetMode="External"/><Relationship Id="rId33" Type="http://schemas.openxmlformats.org/officeDocument/2006/relationships/hyperlink" Target="http://eifrs.ifrs.org/eifrs/bnstandards/es/2014/ias38.pdf" TargetMode="External"/><Relationship Id="rId38" Type="http://schemas.openxmlformats.org/officeDocument/2006/relationships/hyperlink" Target="http://eifrs.ifrs.org/eifrs/bnstandards/es/2014/ias1.pdf" TargetMode="External"/><Relationship Id="rId2" Type="http://schemas.openxmlformats.org/officeDocument/2006/relationships/hyperlink" Target="http://eifrs.ifrs.org/eifrs/bnstandards/es/2014/ias1.pdf" TargetMode="External"/><Relationship Id="rId16" Type="http://schemas.openxmlformats.org/officeDocument/2006/relationships/hyperlink" Target="http://eifrs.ifrs.org/eifrs/bnstandards/es/2014/ias1.pdf" TargetMode="External"/><Relationship Id="rId20" Type="http://schemas.openxmlformats.org/officeDocument/2006/relationships/hyperlink" Target="http://eifrs.ifrs.org/eifrs/bnstandards/es/2014/ias1.pdf" TargetMode="External"/><Relationship Id="rId29" Type="http://schemas.openxmlformats.org/officeDocument/2006/relationships/hyperlink" Target="http://eifrs.ifrs.org/eifrs/bnstandards/es/2014/ias1.pdf" TargetMode="External"/><Relationship Id="rId1" Type="http://schemas.openxmlformats.org/officeDocument/2006/relationships/hyperlink" Target="http://eifrs.ifrs.org/eifrs/bnstandards/es/2014/ifrs3.pdf" TargetMode="External"/><Relationship Id="rId6" Type="http://schemas.openxmlformats.org/officeDocument/2006/relationships/hyperlink" Target="http://eifrs.ifrs.org/eifrs/bnstandards/es/2014/ifrs8.pdf" TargetMode="External"/><Relationship Id="rId11" Type="http://schemas.openxmlformats.org/officeDocument/2006/relationships/hyperlink" Target="http://eifrs.ifrs.org/eifrs/bnstandards/es/2014/ias1.pdf" TargetMode="External"/><Relationship Id="rId24" Type="http://schemas.openxmlformats.org/officeDocument/2006/relationships/hyperlink" Target="http://eifrs.ifrs.org/eifrs/bnstandards/es/2014/ias7.pdf" TargetMode="External"/><Relationship Id="rId32" Type="http://schemas.openxmlformats.org/officeDocument/2006/relationships/hyperlink" Target="http://eifrs.ifrs.org/eifrs/bnstandards/es/2014/ias36.pdf" TargetMode="External"/><Relationship Id="rId37" Type="http://schemas.openxmlformats.org/officeDocument/2006/relationships/hyperlink" Target="http://eifrs.ifrs.org/eifrs/bnstandards/es/2014/ias1.pdf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://eifrs.ifrs.org/eifrs/bnstandards/es/2014/ias1.pdf" TargetMode="External"/><Relationship Id="rId15" Type="http://schemas.openxmlformats.org/officeDocument/2006/relationships/hyperlink" Target="http://eifrs.ifrs.org/eifrs/bnstandards/es/2014/ias1.pdf" TargetMode="External"/><Relationship Id="rId23" Type="http://schemas.openxmlformats.org/officeDocument/2006/relationships/hyperlink" Target="http://eifrs.ifrs.org/eifrs/bnstandards/es/2014/ias1.pdf" TargetMode="External"/><Relationship Id="rId28" Type="http://schemas.openxmlformats.org/officeDocument/2006/relationships/hyperlink" Target="http://eifrs.ifrs.org/eifrs/bnstandards/es/2014/ias1.pdf" TargetMode="External"/><Relationship Id="rId36" Type="http://schemas.openxmlformats.org/officeDocument/2006/relationships/hyperlink" Target="http://eifrs.ifrs.org/eifrs/bnstandards/es/2014/ias1.pdf" TargetMode="External"/><Relationship Id="rId10" Type="http://schemas.openxmlformats.org/officeDocument/2006/relationships/hyperlink" Target="http://eifrs.ifrs.org/eifrs/bnstandards/es/2014/ifrs5.pdf" TargetMode="External"/><Relationship Id="rId19" Type="http://schemas.openxmlformats.org/officeDocument/2006/relationships/hyperlink" Target="http://eifrs.ifrs.org/eifrs/bnstandards/es/2014/ias1.pdf" TargetMode="External"/><Relationship Id="rId31" Type="http://schemas.openxmlformats.org/officeDocument/2006/relationships/hyperlink" Target="http://eifrs.ifrs.org/eifrs/bnstandards/es/2014/ias1.pdf" TargetMode="External"/><Relationship Id="rId4" Type="http://schemas.openxmlformats.org/officeDocument/2006/relationships/hyperlink" Target="http://eifrs.ifrs.org/eifrs/bnstandards/es/2014/ifrs12.pdf" TargetMode="External"/><Relationship Id="rId9" Type="http://schemas.openxmlformats.org/officeDocument/2006/relationships/hyperlink" Target="http://eifrs.ifrs.org/eifrs/bnstandards/es/2014/ias12.pdf" TargetMode="External"/><Relationship Id="rId14" Type="http://schemas.openxmlformats.org/officeDocument/2006/relationships/hyperlink" Target="http://eifrs.ifrs.org/eifrs/bnstandards/es/2014/ias1.pdf" TargetMode="External"/><Relationship Id="rId22" Type="http://schemas.openxmlformats.org/officeDocument/2006/relationships/hyperlink" Target="http://eifrs.ifrs.org/eifrs/bnstandards/es/2014/ias1.pdf" TargetMode="External"/><Relationship Id="rId27" Type="http://schemas.openxmlformats.org/officeDocument/2006/relationships/hyperlink" Target="http://eifrs.ifrs.org/eifrs/bnstandards/es/2014/ias1.pdf" TargetMode="External"/><Relationship Id="rId30" Type="http://schemas.openxmlformats.org/officeDocument/2006/relationships/hyperlink" Target="http://eifrs.ifrs.org/eifrs/bnstandards/es/2014/ias12.pdf" TargetMode="External"/><Relationship Id="rId35" Type="http://schemas.openxmlformats.org/officeDocument/2006/relationships/hyperlink" Target="http://eifrs.ifrs.org/eifrs/bnstandards/es/2014/ias41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eifrs.ifrs.org/eifrs/bnstandards/es/2014/ias1.pdf" TargetMode="External"/><Relationship Id="rId13" Type="http://schemas.openxmlformats.org/officeDocument/2006/relationships/hyperlink" Target="http://eifrs.ifrs.org/eifrs/bnstandards/es/2014/ias1.pdf" TargetMode="External"/><Relationship Id="rId3" Type="http://schemas.openxmlformats.org/officeDocument/2006/relationships/hyperlink" Target="http://eifrs.ifrs.org/eifrs/bnstandards/es/2014/ias1.pdf" TargetMode="External"/><Relationship Id="rId7" Type="http://schemas.openxmlformats.org/officeDocument/2006/relationships/hyperlink" Target="http://eifrs.ifrs.org/eifrs/bnstandards/es/2014/ias1.pdf" TargetMode="External"/><Relationship Id="rId12" Type="http://schemas.openxmlformats.org/officeDocument/2006/relationships/hyperlink" Target="http://eifrs.ifrs.org/eifrs/bnstandards/es/2014/ias1.pdf" TargetMode="External"/><Relationship Id="rId2" Type="http://schemas.openxmlformats.org/officeDocument/2006/relationships/hyperlink" Target="http://eifrs.ifrs.org/eifrs/bnstandards/es/2014/ias1.pdf" TargetMode="External"/><Relationship Id="rId1" Type="http://schemas.openxmlformats.org/officeDocument/2006/relationships/hyperlink" Target="http://eifrs.ifrs.org/eifrs/bnstandards/es/2014/ias1.pdf" TargetMode="External"/><Relationship Id="rId6" Type="http://schemas.openxmlformats.org/officeDocument/2006/relationships/hyperlink" Target="http://eifrs.ifrs.org/eifrs/bnstandards/es/2014/ias1.pdf" TargetMode="External"/><Relationship Id="rId11" Type="http://schemas.openxmlformats.org/officeDocument/2006/relationships/hyperlink" Target="http://eifrs.ifrs.org/eifrs/bnstandards/es/2014/ias1.pdf" TargetMode="External"/><Relationship Id="rId5" Type="http://schemas.openxmlformats.org/officeDocument/2006/relationships/hyperlink" Target="http://eifrs.ifrs.org/eifrs/bnstandards/es/2014/ias1.pdf" TargetMode="External"/><Relationship Id="rId10" Type="http://schemas.openxmlformats.org/officeDocument/2006/relationships/hyperlink" Target="http://eifrs.ifrs.org/eifrs/bnstandards/es/2014/ias1.pdf" TargetMode="External"/><Relationship Id="rId4" Type="http://schemas.openxmlformats.org/officeDocument/2006/relationships/hyperlink" Target="http://eifrs.ifrs.org/eifrs/bnstandards/es/2014/ias1.pdf" TargetMode="External"/><Relationship Id="rId9" Type="http://schemas.openxmlformats.org/officeDocument/2006/relationships/hyperlink" Target="http://eifrs.ifrs.org/eifrs/bnstandards/es/2014/ias1.pdf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D18" sqref="D18"/>
    </sheetView>
  </sheetViews>
  <sheetFormatPr defaultRowHeight="15.75" x14ac:dyDescent="0.25"/>
  <cols>
    <col min="1" max="1" width="15" style="10" customWidth="1"/>
    <col min="2" max="3" width="14.5703125" style="10" customWidth="1"/>
    <col min="4" max="4" width="79.7109375" style="10" customWidth="1"/>
    <col min="5" max="5" width="13.140625" style="10" customWidth="1"/>
    <col min="6" max="6" width="12.140625" style="10" customWidth="1"/>
    <col min="7" max="16384" width="9.140625" style="10"/>
  </cols>
  <sheetData>
    <row r="1" spans="1:6" x14ac:dyDescent="0.25">
      <c r="B1" s="17" t="s">
        <v>128</v>
      </c>
      <c r="C1" s="17"/>
      <c r="D1" s="17"/>
      <c r="E1" s="17"/>
      <c r="F1" s="17"/>
    </row>
    <row r="2" spans="1:6" x14ac:dyDescent="0.25">
      <c r="B2" s="17" t="s">
        <v>133</v>
      </c>
      <c r="C2" s="17"/>
      <c r="D2" s="17"/>
      <c r="E2" s="17"/>
      <c r="F2" s="17"/>
    </row>
    <row r="3" spans="1:6" x14ac:dyDescent="0.25">
      <c r="B3" s="17" t="s">
        <v>142</v>
      </c>
      <c r="C3" s="17"/>
      <c r="D3" s="17"/>
      <c r="E3" s="17"/>
      <c r="F3" s="17"/>
    </row>
    <row r="5" spans="1:6" ht="28.5" customHeight="1" x14ac:dyDescent="0.25">
      <c r="A5" s="12" t="s">
        <v>129</v>
      </c>
      <c r="B5" s="12" t="s">
        <v>0</v>
      </c>
      <c r="C5" s="12" t="s">
        <v>1</v>
      </c>
      <c r="D5" s="12" t="s">
        <v>2</v>
      </c>
      <c r="E5" s="15" t="s">
        <v>31</v>
      </c>
      <c r="F5" s="16"/>
    </row>
    <row r="6" spans="1:6" x14ac:dyDescent="0.25">
      <c r="A6" s="11" t="s">
        <v>130</v>
      </c>
      <c r="B6" s="11">
        <v>10000000</v>
      </c>
      <c r="C6" s="11">
        <v>0</v>
      </c>
      <c r="D6" s="1" t="s">
        <v>3</v>
      </c>
      <c r="E6" s="11"/>
      <c r="F6" s="11"/>
    </row>
    <row r="7" spans="1:6" x14ac:dyDescent="0.25">
      <c r="A7" s="11" t="s">
        <v>130</v>
      </c>
      <c r="B7" s="11">
        <v>10100000</v>
      </c>
      <c r="C7" s="11">
        <f>+B6</f>
        <v>10000000</v>
      </c>
      <c r="D7" s="1" t="s">
        <v>42</v>
      </c>
      <c r="E7" s="13" t="s">
        <v>4</v>
      </c>
      <c r="F7" s="11"/>
    </row>
    <row r="8" spans="1:6" x14ac:dyDescent="0.25">
      <c r="A8" s="11" t="s">
        <v>130</v>
      </c>
      <c r="B8" s="11">
        <v>10101000</v>
      </c>
      <c r="C8" s="11">
        <f>+$B$7</f>
        <v>10100000</v>
      </c>
      <c r="D8" s="7" t="s">
        <v>81</v>
      </c>
      <c r="E8" s="13" t="s">
        <v>5</v>
      </c>
      <c r="F8" s="13" t="s">
        <v>6</v>
      </c>
    </row>
    <row r="9" spans="1:6" x14ac:dyDescent="0.25">
      <c r="A9" s="11" t="s">
        <v>130</v>
      </c>
      <c r="B9" s="11">
        <v>10102000</v>
      </c>
      <c r="C9" s="11">
        <f t="shared" ref="C9:C15" si="0">+$B$7</f>
        <v>10100000</v>
      </c>
      <c r="D9" s="7" t="s">
        <v>82</v>
      </c>
      <c r="E9" s="13" t="s">
        <v>7</v>
      </c>
      <c r="F9" s="11"/>
    </row>
    <row r="10" spans="1:6" x14ac:dyDescent="0.25">
      <c r="A10" s="11" t="s">
        <v>130</v>
      </c>
      <c r="B10" s="11">
        <v>10103000</v>
      </c>
      <c r="C10" s="11">
        <f t="shared" si="0"/>
        <v>10100000</v>
      </c>
      <c r="D10" s="7" t="s">
        <v>140</v>
      </c>
      <c r="E10" s="13"/>
      <c r="F10" s="11"/>
    </row>
    <row r="11" spans="1:6" x14ac:dyDescent="0.25">
      <c r="A11" s="11" t="s">
        <v>130</v>
      </c>
      <c r="B11" s="11">
        <v>10104000</v>
      </c>
      <c r="C11" s="11">
        <f t="shared" si="0"/>
        <v>10100000</v>
      </c>
      <c r="D11" s="7" t="s">
        <v>84</v>
      </c>
      <c r="E11" s="13" t="s">
        <v>8</v>
      </c>
      <c r="F11" s="11"/>
    </row>
    <row r="12" spans="1:6" x14ac:dyDescent="0.25">
      <c r="A12" s="11" t="s">
        <v>130</v>
      </c>
      <c r="B12" s="11">
        <v>10105000</v>
      </c>
      <c r="C12" s="11">
        <f t="shared" si="0"/>
        <v>10100000</v>
      </c>
      <c r="D12" s="7" t="s">
        <v>85</v>
      </c>
      <c r="E12" s="13" t="s">
        <v>9</v>
      </c>
      <c r="F12" s="11"/>
    </row>
    <row r="13" spans="1:6" x14ac:dyDescent="0.25">
      <c r="A13" s="11" t="s">
        <v>130</v>
      </c>
      <c r="B13" s="11">
        <v>10106000</v>
      </c>
      <c r="C13" s="11">
        <f t="shared" si="0"/>
        <v>10100000</v>
      </c>
      <c r="D13" s="7" t="s">
        <v>86</v>
      </c>
      <c r="E13" s="13" t="s">
        <v>10</v>
      </c>
      <c r="F13" s="11"/>
    </row>
    <row r="14" spans="1:6" x14ac:dyDescent="0.25">
      <c r="A14" s="11" t="s">
        <v>130</v>
      </c>
      <c r="B14" s="11">
        <v>10107000</v>
      </c>
      <c r="C14" s="11">
        <f t="shared" si="0"/>
        <v>10100000</v>
      </c>
      <c r="D14" s="7" t="s">
        <v>87</v>
      </c>
      <c r="E14" s="13" t="s">
        <v>11</v>
      </c>
      <c r="F14" s="13" t="s">
        <v>12</v>
      </c>
    </row>
    <row r="15" spans="1:6" x14ac:dyDescent="0.25">
      <c r="A15" s="11" t="s">
        <v>130</v>
      </c>
      <c r="B15" s="11">
        <v>10108000</v>
      </c>
      <c r="C15" s="11">
        <f t="shared" si="0"/>
        <v>10100000</v>
      </c>
      <c r="D15" s="7" t="s">
        <v>88</v>
      </c>
      <c r="E15" s="13"/>
      <c r="F15" s="13"/>
    </row>
    <row r="16" spans="1:6" x14ac:dyDescent="0.25">
      <c r="A16" s="11" t="s">
        <v>130</v>
      </c>
      <c r="B16" s="11">
        <v>10200000</v>
      </c>
      <c r="C16" s="11">
        <f>+B6</f>
        <v>10000000</v>
      </c>
      <c r="D16" s="1" t="s">
        <v>46</v>
      </c>
      <c r="E16" s="13" t="s">
        <v>4</v>
      </c>
      <c r="F16" s="11"/>
    </row>
    <row r="17" spans="1:6" x14ac:dyDescent="0.25">
      <c r="A17" s="11" t="s">
        <v>130</v>
      </c>
      <c r="B17" s="11">
        <v>10201000</v>
      </c>
      <c r="C17" s="11">
        <f>+$B$16</f>
        <v>10200000</v>
      </c>
      <c r="D17" s="1" t="s">
        <v>89</v>
      </c>
      <c r="E17" s="13" t="s">
        <v>8</v>
      </c>
      <c r="F17" s="11"/>
    </row>
    <row r="18" spans="1:6" x14ac:dyDescent="0.25">
      <c r="A18" s="11" t="s">
        <v>130</v>
      </c>
      <c r="B18" s="11">
        <v>10202000</v>
      </c>
      <c r="C18" s="11">
        <f t="shared" ref="C18:C27" si="1">+$B$16</f>
        <v>10200000</v>
      </c>
      <c r="D18" s="1" t="s">
        <v>141</v>
      </c>
      <c r="E18" s="13" t="s">
        <v>7</v>
      </c>
      <c r="F18" s="11"/>
    </row>
    <row r="19" spans="1:6" x14ac:dyDescent="0.25">
      <c r="A19" s="11" t="s">
        <v>130</v>
      </c>
      <c r="B19" s="11">
        <v>10203000</v>
      </c>
      <c r="C19" s="11">
        <f t="shared" si="1"/>
        <v>10200000</v>
      </c>
      <c r="D19" s="1" t="s">
        <v>90</v>
      </c>
      <c r="E19" s="13" t="s">
        <v>7</v>
      </c>
      <c r="F19" s="13" t="s">
        <v>13</v>
      </c>
    </row>
    <row r="20" spans="1:6" x14ac:dyDescent="0.25">
      <c r="A20" s="11" t="s">
        <v>130</v>
      </c>
      <c r="B20" s="11">
        <v>10204000</v>
      </c>
      <c r="C20" s="11">
        <f t="shared" si="1"/>
        <v>10200000</v>
      </c>
      <c r="D20" s="1" t="s">
        <v>91</v>
      </c>
      <c r="E20" s="13" t="s">
        <v>10</v>
      </c>
      <c r="F20" s="11"/>
    </row>
    <row r="21" spans="1:6" x14ac:dyDescent="0.25">
      <c r="A21" s="11" t="s">
        <v>130</v>
      </c>
      <c r="B21" s="11">
        <v>10205000</v>
      </c>
      <c r="C21" s="11">
        <f t="shared" si="1"/>
        <v>10200000</v>
      </c>
      <c r="D21" s="1" t="s">
        <v>134</v>
      </c>
      <c r="E21" s="13" t="s">
        <v>14</v>
      </c>
      <c r="F21" s="11"/>
    </row>
    <row r="22" spans="1:6" x14ac:dyDescent="0.25">
      <c r="A22" s="11" t="s">
        <v>130</v>
      </c>
      <c r="B22" s="11">
        <v>10206000</v>
      </c>
      <c r="C22" s="11">
        <f t="shared" si="1"/>
        <v>10200000</v>
      </c>
      <c r="D22" s="1" t="s">
        <v>135</v>
      </c>
      <c r="E22" s="13" t="s">
        <v>15</v>
      </c>
      <c r="F22" s="11"/>
    </row>
    <row r="23" spans="1:6" x14ac:dyDescent="0.25">
      <c r="A23" s="11" t="s">
        <v>130</v>
      </c>
      <c r="B23" s="11">
        <v>10207000</v>
      </c>
      <c r="C23" s="11">
        <f t="shared" si="1"/>
        <v>10200000</v>
      </c>
      <c r="D23" s="1" t="s">
        <v>92</v>
      </c>
      <c r="E23" s="13" t="s">
        <v>16</v>
      </c>
      <c r="F23" s="11"/>
    </row>
    <row r="24" spans="1:6" x14ac:dyDescent="0.25">
      <c r="A24" s="11" t="s">
        <v>130</v>
      </c>
      <c r="B24" s="11">
        <v>10208000</v>
      </c>
      <c r="C24" s="11">
        <f t="shared" si="1"/>
        <v>10200000</v>
      </c>
      <c r="D24" s="1" t="s">
        <v>93</v>
      </c>
      <c r="E24" s="13" t="s">
        <v>17</v>
      </c>
      <c r="F24" s="11"/>
    </row>
    <row r="25" spans="1:6" x14ac:dyDescent="0.25">
      <c r="A25" s="11" t="s">
        <v>130</v>
      </c>
      <c r="B25" s="11">
        <v>10209000</v>
      </c>
      <c r="C25" s="11">
        <f t="shared" si="1"/>
        <v>10200000</v>
      </c>
      <c r="D25" s="1" t="s">
        <v>94</v>
      </c>
      <c r="E25" s="13" t="s">
        <v>18</v>
      </c>
      <c r="F25" s="13" t="s">
        <v>19</v>
      </c>
    </row>
    <row r="26" spans="1:6" x14ac:dyDescent="0.25">
      <c r="A26" s="11" t="s">
        <v>130</v>
      </c>
      <c r="B26" s="11">
        <v>10210000</v>
      </c>
      <c r="C26" s="11">
        <f t="shared" si="1"/>
        <v>10200000</v>
      </c>
      <c r="D26" s="1" t="s">
        <v>96</v>
      </c>
      <c r="E26" s="13" t="s">
        <v>20</v>
      </c>
      <c r="F26" s="11"/>
    </row>
    <row r="27" spans="1:6" x14ac:dyDescent="0.25">
      <c r="A27" s="11" t="s">
        <v>130</v>
      </c>
      <c r="B27" s="11">
        <v>10211000</v>
      </c>
      <c r="C27" s="11">
        <f t="shared" si="1"/>
        <v>10200000</v>
      </c>
      <c r="D27" s="1" t="s">
        <v>97</v>
      </c>
      <c r="E27" s="13" t="s">
        <v>21</v>
      </c>
      <c r="F27" s="13" t="s">
        <v>22</v>
      </c>
    </row>
    <row r="28" spans="1:6" x14ac:dyDescent="0.25">
      <c r="A28" s="11" t="s">
        <v>130</v>
      </c>
      <c r="B28" s="11">
        <v>20000000</v>
      </c>
      <c r="C28" s="11">
        <v>0</v>
      </c>
      <c r="D28" s="1" t="s">
        <v>23</v>
      </c>
      <c r="E28" s="11"/>
      <c r="F28" s="11"/>
    </row>
    <row r="29" spans="1:6" x14ac:dyDescent="0.25">
      <c r="A29" s="11" t="s">
        <v>130</v>
      </c>
      <c r="B29" s="11">
        <v>20100000</v>
      </c>
      <c r="C29" s="11">
        <f>+B28</f>
        <v>20000000</v>
      </c>
      <c r="D29" s="1" t="s">
        <v>43</v>
      </c>
      <c r="E29" s="13" t="s">
        <v>4</v>
      </c>
      <c r="F29" s="11"/>
    </row>
    <row r="30" spans="1:6" x14ac:dyDescent="0.25">
      <c r="A30" s="11" t="s">
        <v>130</v>
      </c>
      <c r="B30" s="11">
        <v>20101000</v>
      </c>
      <c r="C30" s="11">
        <f>+$B$29</f>
        <v>20100000</v>
      </c>
      <c r="D30" s="1" t="s">
        <v>98</v>
      </c>
      <c r="E30" s="13" t="s">
        <v>10</v>
      </c>
      <c r="F30" s="11"/>
    </row>
    <row r="31" spans="1:6" x14ac:dyDescent="0.25">
      <c r="A31" s="11" t="s">
        <v>130</v>
      </c>
      <c r="B31" s="11">
        <v>20102000</v>
      </c>
      <c r="C31" s="11">
        <f t="shared" ref="C31:C43" si="2">+$B$29</f>
        <v>20100000</v>
      </c>
      <c r="D31" s="1" t="s">
        <v>99</v>
      </c>
      <c r="E31" s="13" t="s">
        <v>24</v>
      </c>
      <c r="F31" s="11"/>
    </row>
    <row r="32" spans="1:6" x14ac:dyDescent="0.25">
      <c r="A32" s="11" t="s">
        <v>130</v>
      </c>
      <c r="B32" s="11">
        <v>20103000</v>
      </c>
      <c r="C32" s="11">
        <f t="shared" si="2"/>
        <v>20100000</v>
      </c>
      <c r="D32" s="1" t="s">
        <v>100</v>
      </c>
      <c r="E32" s="13"/>
      <c r="F32" s="11"/>
    </row>
    <row r="33" spans="1:6" x14ac:dyDescent="0.25">
      <c r="A33" s="11" t="s">
        <v>130</v>
      </c>
      <c r="B33" s="11">
        <v>20104000</v>
      </c>
      <c r="C33" s="11">
        <f t="shared" si="2"/>
        <v>20100000</v>
      </c>
      <c r="D33" s="1" t="s">
        <v>101</v>
      </c>
      <c r="E33" s="13"/>
      <c r="F33" s="11"/>
    </row>
    <row r="34" spans="1:6" x14ac:dyDescent="0.25">
      <c r="A34" s="11" t="s">
        <v>130</v>
      </c>
      <c r="B34" s="11">
        <v>20105000</v>
      </c>
      <c r="C34" s="11">
        <f t="shared" si="2"/>
        <v>20100000</v>
      </c>
      <c r="D34" s="1" t="s">
        <v>102</v>
      </c>
      <c r="E34" s="13"/>
      <c r="F34" s="11"/>
    </row>
    <row r="35" spans="1:6" x14ac:dyDescent="0.25">
      <c r="A35" s="11" t="s">
        <v>130</v>
      </c>
      <c r="B35" s="11">
        <v>20106000</v>
      </c>
      <c r="C35" s="11">
        <f t="shared" si="2"/>
        <v>20100000</v>
      </c>
      <c r="D35" s="1" t="s">
        <v>83</v>
      </c>
      <c r="E35" s="13"/>
      <c r="F35" s="11"/>
    </row>
    <row r="36" spans="1:6" x14ac:dyDescent="0.25">
      <c r="A36" s="11" t="s">
        <v>130</v>
      </c>
      <c r="B36" s="11">
        <v>20107000</v>
      </c>
      <c r="C36" s="11">
        <f t="shared" si="2"/>
        <v>20100000</v>
      </c>
      <c r="D36" s="1" t="s">
        <v>103</v>
      </c>
      <c r="E36" s="13" t="s">
        <v>24</v>
      </c>
      <c r="F36" s="11"/>
    </row>
    <row r="37" spans="1:6" x14ac:dyDescent="0.25">
      <c r="A37" s="11" t="s">
        <v>130</v>
      </c>
      <c r="B37" s="11">
        <v>20108000</v>
      </c>
      <c r="C37" s="11">
        <f t="shared" si="2"/>
        <v>20100000</v>
      </c>
      <c r="D37" s="1" t="s">
        <v>104</v>
      </c>
      <c r="E37" s="14" t="s">
        <v>25</v>
      </c>
      <c r="F37" s="11"/>
    </row>
    <row r="38" spans="1:6" x14ac:dyDescent="0.25">
      <c r="A38" s="11" t="s">
        <v>130</v>
      </c>
      <c r="B38" s="11">
        <v>20109000</v>
      </c>
      <c r="C38" s="11">
        <f t="shared" si="2"/>
        <v>20100000</v>
      </c>
      <c r="D38" s="1" t="s">
        <v>105</v>
      </c>
      <c r="E38" s="13" t="s">
        <v>26</v>
      </c>
      <c r="F38" s="11"/>
    </row>
    <row r="39" spans="1:6" x14ac:dyDescent="0.25">
      <c r="A39" s="11" t="s">
        <v>130</v>
      </c>
      <c r="B39" s="11">
        <v>20110000</v>
      </c>
      <c r="C39" s="11">
        <f t="shared" si="2"/>
        <v>20100000</v>
      </c>
      <c r="D39" s="1" t="s">
        <v>106</v>
      </c>
      <c r="E39" s="13" t="s">
        <v>27</v>
      </c>
      <c r="F39" s="11"/>
    </row>
    <row r="40" spans="1:6" x14ac:dyDescent="0.25">
      <c r="A40" s="11" t="s">
        <v>130</v>
      </c>
      <c r="B40" s="11">
        <v>20111000</v>
      </c>
      <c r="C40" s="11">
        <f t="shared" si="2"/>
        <v>20100000</v>
      </c>
      <c r="D40" s="1" t="s">
        <v>107</v>
      </c>
      <c r="E40" s="13"/>
      <c r="F40" s="11"/>
    </row>
    <row r="41" spans="1:6" x14ac:dyDescent="0.25">
      <c r="A41" s="11" t="s">
        <v>130</v>
      </c>
      <c r="B41" s="11">
        <v>20112000</v>
      </c>
      <c r="C41" s="11">
        <f t="shared" si="2"/>
        <v>20100000</v>
      </c>
      <c r="D41" s="1" t="s">
        <v>108</v>
      </c>
      <c r="E41" s="13"/>
      <c r="F41" s="11"/>
    </row>
    <row r="42" spans="1:6" x14ac:dyDescent="0.25">
      <c r="A42" s="11" t="s">
        <v>130</v>
      </c>
      <c r="B42" s="1">
        <v>20113000</v>
      </c>
      <c r="C42" s="1">
        <f t="shared" si="2"/>
        <v>20100000</v>
      </c>
      <c r="D42" s="1" t="s">
        <v>136</v>
      </c>
      <c r="E42" s="13"/>
      <c r="F42" s="11"/>
    </row>
    <row r="43" spans="1:6" x14ac:dyDescent="0.25">
      <c r="A43" s="11" t="s">
        <v>130</v>
      </c>
      <c r="B43" s="1">
        <v>20114000</v>
      </c>
      <c r="C43" s="1">
        <f t="shared" si="2"/>
        <v>20100000</v>
      </c>
      <c r="D43" s="1" t="s">
        <v>109</v>
      </c>
      <c r="E43" s="14" t="s">
        <v>28</v>
      </c>
      <c r="F43" s="1"/>
    </row>
    <row r="44" spans="1:6" x14ac:dyDescent="0.25">
      <c r="A44" s="11" t="s">
        <v>130</v>
      </c>
      <c r="B44" s="1">
        <v>20200000</v>
      </c>
      <c r="C44" s="1">
        <f>+B28</f>
        <v>20000000</v>
      </c>
      <c r="D44" s="1" t="s">
        <v>47</v>
      </c>
      <c r="E44" s="13" t="s">
        <v>4</v>
      </c>
      <c r="F44" s="11"/>
    </row>
    <row r="45" spans="1:6" x14ac:dyDescent="0.25">
      <c r="A45" s="11" t="s">
        <v>130</v>
      </c>
      <c r="B45" s="1">
        <v>20201000</v>
      </c>
      <c r="C45" s="1">
        <f>+$B$44</f>
        <v>20200000</v>
      </c>
      <c r="D45" s="1" t="s">
        <v>110</v>
      </c>
      <c r="E45" s="13" t="s">
        <v>24</v>
      </c>
      <c r="F45" s="11"/>
    </row>
    <row r="46" spans="1:6" x14ac:dyDescent="0.25">
      <c r="A46" s="11" t="s">
        <v>130</v>
      </c>
      <c r="B46" s="1">
        <v>20202000</v>
      </c>
      <c r="C46" s="1">
        <f t="shared" ref="C46:C49" si="3">+$B$44</f>
        <v>20200000</v>
      </c>
      <c r="D46" s="1" t="s">
        <v>111</v>
      </c>
      <c r="E46" s="13"/>
      <c r="F46" s="11"/>
    </row>
    <row r="47" spans="1:6" x14ac:dyDescent="0.25">
      <c r="A47" s="11" t="s">
        <v>130</v>
      </c>
      <c r="B47" s="1">
        <v>20203000</v>
      </c>
      <c r="C47" s="1">
        <f t="shared" si="3"/>
        <v>20200000</v>
      </c>
      <c r="D47" s="1" t="s">
        <v>95</v>
      </c>
      <c r="E47" s="14" t="s">
        <v>28</v>
      </c>
      <c r="F47" s="1"/>
    </row>
    <row r="48" spans="1:6" x14ac:dyDescent="0.25">
      <c r="A48" s="11" t="s">
        <v>130</v>
      </c>
      <c r="B48" s="1">
        <v>20204000</v>
      </c>
      <c r="C48" s="1">
        <f t="shared" si="3"/>
        <v>20200000</v>
      </c>
      <c r="D48" s="1" t="s">
        <v>136</v>
      </c>
      <c r="E48" s="14"/>
      <c r="F48" s="1"/>
    </row>
    <row r="49" spans="1:8" x14ac:dyDescent="0.25">
      <c r="A49" s="11" t="s">
        <v>130</v>
      </c>
      <c r="B49" s="11">
        <v>20205000</v>
      </c>
      <c r="C49" s="11">
        <f t="shared" si="3"/>
        <v>20200000</v>
      </c>
      <c r="D49" s="1" t="s">
        <v>137</v>
      </c>
      <c r="E49" s="13" t="s">
        <v>21</v>
      </c>
      <c r="F49" s="13" t="s">
        <v>22</v>
      </c>
    </row>
    <row r="50" spans="1:8" x14ac:dyDescent="0.25">
      <c r="A50" s="11" t="s">
        <v>130</v>
      </c>
      <c r="B50" s="11">
        <v>30000000</v>
      </c>
      <c r="C50" s="11">
        <v>0</v>
      </c>
      <c r="D50" s="1" t="s">
        <v>29</v>
      </c>
      <c r="E50" s="11"/>
      <c r="F50" s="11"/>
    </row>
    <row r="51" spans="1:8" x14ac:dyDescent="0.25">
      <c r="A51" s="11" t="s">
        <v>130</v>
      </c>
      <c r="B51" s="11">
        <v>30100000</v>
      </c>
      <c r="C51" s="11">
        <f>+B50</f>
        <v>30000000</v>
      </c>
      <c r="D51" s="1" t="s">
        <v>44</v>
      </c>
      <c r="E51" s="13" t="s">
        <v>30</v>
      </c>
      <c r="F51" s="11"/>
    </row>
    <row r="52" spans="1:8" x14ac:dyDescent="0.25">
      <c r="A52" s="11" t="s">
        <v>130</v>
      </c>
      <c r="B52" s="11">
        <v>30101000</v>
      </c>
      <c r="C52" s="11">
        <f>+$B$51</f>
        <v>30100000</v>
      </c>
      <c r="D52" s="1" t="s">
        <v>112</v>
      </c>
      <c r="E52" s="13" t="s">
        <v>30</v>
      </c>
      <c r="F52" s="11"/>
    </row>
    <row r="53" spans="1:8" x14ac:dyDescent="0.25">
      <c r="A53" s="11" t="s">
        <v>130</v>
      </c>
      <c r="B53" s="11">
        <v>30102000</v>
      </c>
      <c r="C53" s="11">
        <f t="shared" ref="C53:C56" si="4">+$B$51</f>
        <v>30100000</v>
      </c>
      <c r="D53" s="1" t="s">
        <v>113</v>
      </c>
      <c r="E53" s="13" t="s">
        <v>30</v>
      </c>
      <c r="F53" s="1"/>
    </row>
    <row r="54" spans="1:8" x14ac:dyDescent="0.25">
      <c r="A54" s="11" t="s">
        <v>130</v>
      </c>
      <c r="B54" s="11">
        <v>30103000</v>
      </c>
      <c r="C54" s="11">
        <f t="shared" si="4"/>
        <v>30100000</v>
      </c>
      <c r="D54" s="1" t="s">
        <v>114</v>
      </c>
      <c r="E54" s="13" t="s">
        <v>30</v>
      </c>
      <c r="F54" s="1"/>
    </row>
    <row r="55" spans="1:8" x14ac:dyDescent="0.25">
      <c r="A55" s="11" t="s">
        <v>130</v>
      </c>
      <c r="B55" s="11">
        <v>30104000</v>
      </c>
      <c r="C55" s="11">
        <f t="shared" si="4"/>
        <v>30100000</v>
      </c>
      <c r="D55" s="1" t="s">
        <v>115</v>
      </c>
      <c r="E55" s="13" t="s">
        <v>30</v>
      </c>
      <c r="F55" s="11"/>
    </row>
    <row r="56" spans="1:8" x14ac:dyDescent="0.25">
      <c r="A56" s="11" t="s">
        <v>130</v>
      </c>
      <c r="B56" s="11">
        <v>30105000</v>
      </c>
      <c r="C56" s="11">
        <f t="shared" si="4"/>
        <v>30100000</v>
      </c>
      <c r="D56" s="1" t="s">
        <v>116</v>
      </c>
      <c r="E56" s="13"/>
      <c r="F56" s="11"/>
    </row>
    <row r="57" spans="1:8" x14ac:dyDescent="0.25">
      <c r="A57" s="11" t="s">
        <v>130</v>
      </c>
      <c r="B57" s="11">
        <v>30105010</v>
      </c>
      <c r="C57" s="11">
        <f>+$B$56</f>
        <v>30105000</v>
      </c>
      <c r="D57" s="1" t="s">
        <v>117</v>
      </c>
      <c r="E57" s="13"/>
      <c r="F57" s="11"/>
    </row>
    <row r="58" spans="1:8" x14ac:dyDescent="0.25">
      <c r="A58" s="11" t="s">
        <v>130</v>
      </c>
      <c r="B58" s="11">
        <v>30105020</v>
      </c>
      <c r="C58" s="11">
        <f t="shared" ref="C58:C60" si="5">+$B$56</f>
        <v>30105000</v>
      </c>
      <c r="D58" s="1" t="s">
        <v>118</v>
      </c>
      <c r="E58" s="13"/>
      <c r="F58" s="11"/>
    </row>
    <row r="59" spans="1:8" x14ac:dyDescent="0.25">
      <c r="A59" s="11" t="s">
        <v>130</v>
      </c>
      <c r="B59" s="11">
        <v>30105030</v>
      </c>
      <c r="C59" s="11">
        <f t="shared" si="5"/>
        <v>30105000</v>
      </c>
      <c r="D59" s="1" t="s">
        <v>126</v>
      </c>
      <c r="E59" s="13"/>
      <c r="F59" s="11"/>
    </row>
    <row r="60" spans="1:8" x14ac:dyDescent="0.25">
      <c r="A60" s="11" t="s">
        <v>130</v>
      </c>
      <c r="B60" s="11">
        <v>30105040</v>
      </c>
      <c r="C60" s="11">
        <f t="shared" si="5"/>
        <v>30105000</v>
      </c>
      <c r="D60" s="1" t="s">
        <v>119</v>
      </c>
      <c r="E60" s="13"/>
      <c r="F60" s="11"/>
    </row>
    <row r="61" spans="1:8" x14ac:dyDescent="0.25">
      <c r="A61" s="11" t="s">
        <v>130</v>
      </c>
      <c r="B61" s="11">
        <v>30106000</v>
      </c>
      <c r="C61" s="11">
        <f t="shared" ref="C61:C64" si="6">+$B$51</f>
        <v>30100000</v>
      </c>
      <c r="D61" s="1" t="s">
        <v>120</v>
      </c>
      <c r="E61" s="13" t="s">
        <v>30</v>
      </c>
      <c r="F61" s="11"/>
    </row>
    <row r="62" spans="1:8" x14ac:dyDescent="0.25">
      <c r="A62" s="11" t="s">
        <v>130</v>
      </c>
      <c r="B62" s="11">
        <v>30107000</v>
      </c>
      <c r="C62" s="11">
        <f t="shared" si="6"/>
        <v>30100000</v>
      </c>
      <c r="D62" s="1" t="s">
        <v>138</v>
      </c>
      <c r="E62" s="13"/>
      <c r="F62" s="11"/>
    </row>
    <row r="63" spans="1:8" x14ac:dyDescent="0.25">
      <c r="A63" s="11" t="s">
        <v>130</v>
      </c>
      <c r="B63" s="11">
        <v>30108000</v>
      </c>
      <c r="C63" s="11">
        <f t="shared" si="6"/>
        <v>30100000</v>
      </c>
      <c r="D63" s="1" t="s">
        <v>121</v>
      </c>
      <c r="E63" s="13"/>
      <c r="F63" s="11"/>
      <c r="H63" s="1"/>
    </row>
    <row r="64" spans="1:8" x14ac:dyDescent="0.25">
      <c r="A64" s="11" t="s">
        <v>130</v>
      </c>
      <c r="B64" s="11">
        <v>30109000</v>
      </c>
      <c r="C64" s="11">
        <f t="shared" si="6"/>
        <v>30100000</v>
      </c>
      <c r="D64" s="1" t="s">
        <v>122</v>
      </c>
      <c r="E64" s="13" t="s">
        <v>30</v>
      </c>
      <c r="F64" s="11"/>
    </row>
    <row r="65" spans="1:6" x14ac:dyDescent="0.25">
      <c r="A65" s="11" t="s">
        <v>130</v>
      </c>
      <c r="B65" s="11">
        <v>30109010</v>
      </c>
      <c r="C65" s="11">
        <f>+B64</f>
        <v>30109000</v>
      </c>
      <c r="D65" s="1" t="s">
        <v>123</v>
      </c>
      <c r="E65" s="13"/>
      <c r="F65" s="11"/>
    </row>
    <row r="66" spans="1:6" x14ac:dyDescent="0.25">
      <c r="A66" s="11" t="s">
        <v>130</v>
      </c>
      <c r="B66" s="11">
        <v>30109020</v>
      </c>
      <c r="C66" s="11">
        <f>+B64</f>
        <v>30109000</v>
      </c>
      <c r="D66" s="1" t="s">
        <v>124</v>
      </c>
      <c r="E66" s="13"/>
      <c r="F66" s="11"/>
    </row>
    <row r="67" spans="1:6" x14ac:dyDescent="0.25">
      <c r="A67" s="11" t="s">
        <v>130</v>
      </c>
      <c r="B67" s="11">
        <v>30110000</v>
      </c>
      <c r="C67" s="11">
        <f t="shared" ref="C67" si="7">+$B$51</f>
        <v>30100000</v>
      </c>
      <c r="D67" s="1" t="s">
        <v>125</v>
      </c>
      <c r="E67" s="13"/>
      <c r="F67" s="11"/>
    </row>
    <row r="68" spans="1:6" x14ac:dyDescent="0.25">
      <c r="A68" s="11" t="s">
        <v>130</v>
      </c>
      <c r="B68" s="11">
        <v>30200000</v>
      </c>
      <c r="C68" s="11">
        <f>+B50</f>
        <v>30000000</v>
      </c>
      <c r="D68" s="1" t="s">
        <v>143</v>
      </c>
      <c r="E68" s="13" t="s">
        <v>30</v>
      </c>
      <c r="F68" s="11"/>
    </row>
    <row r="69" spans="1:6" x14ac:dyDescent="0.25">
      <c r="B69" s="11"/>
      <c r="C69" s="11"/>
      <c r="D69" s="1"/>
      <c r="E69" s="13"/>
      <c r="F69" s="11"/>
    </row>
    <row r="70" spans="1:6" x14ac:dyDescent="0.25">
      <c r="B70" s="11"/>
      <c r="C70" s="11"/>
      <c r="D70" s="11"/>
      <c r="E70" s="11"/>
      <c r="F70" s="11"/>
    </row>
    <row r="71" spans="1:6" x14ac:dyDescent="0.25">
      <c r="D71" s="11"/>
      <c r="E71" s="11"/>
      <c r="F71" s="11"/>
    </row>
    <row r="72" spans="1:6" x14ac:dyDescent="0.25">
      <c r="D72" s="11"/>
      <c r="E72" s="11"/>
      <c r="F72" s="11"/>
    </row>
  </sheetData>
  <mergeCells count="4">
    <mergeCell ref="E5:F5"/>
    <mergeCell ref="B1:F1"/>
    <mergeCell ref="B2:F2"/>
    <mergeCell ref="B3:F3"/>
  </mergeCells>
  <hyperlinks>
    <hyperlink ref="F25" r:id="rId1"/>
    <hyperlink ref="F27" r:id="rId2" display="NIC 1. 54o"/>
    <hyperlink ref="F49" r:id="rId3" display="NIC 1. 54o"/>
    <hyperlink ref="F8" r:id="rId4"/>
    <hyperlink ref="F14" r:id="rId5"/>
    <hyperlink ref="F19" r:id="rId6"/>
    <hyperlink ref="E47" r:id="rId7"/>
    <hyperlink ref="E43" r:id="rId8"/>
    <hyperlink ref="E39" r:id="rId9" display="NIC 12. 81"/>
    <hyperlink ref="E14" r:id="rId10"/>
    <hyperlink ref="E45" r:id="rId11"/>
    <hyperlink ref="E38" r:id="rId12"/>
    <hyperlink ref="E36" r:id="rId13"/>
    <hyperlink ref="E31" r:id="rId14"/>
    <hyperlink ref="E30" r:id="rId15"/>
    <hyperlink ref="E20" r:id="rId16"/>
    <hyperlink ref="E19" r:id="rId17"/>
    <hyperlink ref="E18" r:id="rId18"/>
    <hyperlink ref="E17" r:id="rId19"/>
    <hyperlink ref="E13" r:id="rId20"/>
    <hyperlink ref="E12" r:id="rId21"/>
    <hyperlink ref="E11" r:id="rId22"/>
    <hyperlink ref="E9" r:id="rId23"/>
    <hyperlink ref="E8" r:id="rId24"/>
    <hyperlink ref="E49" r:id="rId25"/>
    <hyperlink ref="E44" r:id="rId26"/>
    <hyperlink ref="E29" r:id="rId27"/>
    <hyperlink ref="E16" r:id="rId28"/>
    <hyperlink ref="E7" r:id="rId29"/>
    <hyperlink ref="E27" r:id="rId30"/>
    <hyperlink ref="E26" r:id="rId31"/>
    <hyperlink ref="E25" r:id="rId32"/>
    <hyperlink ref="E24" r:id="rId33"/>
    <hyperlink ref="E23" r:id="rId34"/>
    <hyperlink ref="E22" r:id="rId35"/>
    <hyperlink ref="E21" r:id="rId36"/>
    <hyperlink ref="E37" r:id="rId37"/>
    <hyperlink ref="E51:E64" r:id="rId38" display="NIC 1. 106"/>
    <hyperlink ref="E68" r:id="rId39"/>
  </hyperlinks>
  <pageMargins left="0.7" right="0.7" top="0.75" bottom="0.75" header="0.3" footer="0.3"/>
  <pageSetup orientation="portrait"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J7" sqref="J7"/>
    </sheetView>
  </sheetViews>
  <sheetFormatPr defaultRowHeight="15" x14ac:dyDescent="0.25"/>
  <cols>
    <col min="1" max="1" width="12" customWidth="1"/>
    <col min="2" max="3" width="15.7109375" customWidth="1"/>
    <col min="4" max="4" width="71.28515625" customWidth="1"/>
    <col min="5" max="5" width="15.7109375" customWidth="1"/>
  </cols>
  <sheetData>
    <row r="1" spans="1:7" ht="15.75" x14ac:dyDescent="0.25">
      <c r="B1" s="17" t="s">
        <v>128</v>
      </c>
      <c r="C1" s="17"/>
      <c r="D1" s="17"/>
      <c r="E1" s="17"/>
      <c r="F1" s="8"/>
      <c r="G1" s="8"/>
    </row>
    <row r="2" spans="1:7" ht="15.75" x14ac:dyDescent="0.25">
      <c r="B2" s="17" t="s">
        <v>133</v>
      </c>
      <c r="C2" s="17"/>
      <c r="D2" s="17"/>
      <c r="E2" s="17"/>
      <c r="F2" s="8"/>
      <c r="G2" s="8"/>
    </row>
    <row r="3" spans="1:7" ht="15.75" x14ac:dyDescent="0.25">
      <c r="B3" s="17" t="s">
        <v>132</v>
      </c>
      <c r="C3" s="17"/>
      <c r="D3" s="17"/>
      <c r="E3" s="17"/>
    </row>
    <row r="4" spans="1:7" ht="15.75" x14ac:dyDescent="0.25">
      <c r="B4" s="10"/>
      <c r="C4" s="10"/>
      <c r="D4" s="10"/>
      <c r="E4" s="11"/>
    </row>
    <row r="5" spans="1:7" ht="30.75" customHeight="1" x14ac:dyDescent="0.25">
      <c r="A5" s="9" t="s">
        <v>129</v>
      </c>
      <c r="B5" s="9" t="s">
        <v>0</v>
      </c>
      <c r="C5" s="9" t="s">
        <v>1</v>
      </c>
      <c r="D5" s="9" t="s">
        <v>2</v>
      </c>
      <c r="E5" s="9" t="s">
        <v>31</v>
      </c>
    </row>
    <row r="6" spans="1:7" x14ac:dyDescent="0.25">
      <c r="A6" t="s">
        <v>131</v>
      </c>
      <c r="B6">
        <v>50101000</v>
      </c>
      <c r="C6">
        <f>+B11</f>
        <v>50201000</v>
      </c>
      <c r="D6" s="1" t="s">
        <v>51</v>
      </c>
      <c r="E6" s="4"/>
    </row>
    <row r="7" spans="1:7" x14ac:dyDescent="0.25">
      <c r="A7" t="s">
        <v>131</v>
      </c>
      <c r="B7">
        <v>50101010</v>
      </c>
      <c r="C7">
        <f>+B6</f>
        <v>50101000</v>
      </c>
      <c r="D7" s="1" t="s">
        <v>60</v>
      </c>
      <c r="E7" s="3" t="s">
        <v>32</v>
      </c>
    </row>
    <row r="8" spans="1:7" x14ac:dyDescent="0.25">
      <c r="A8" t="s">
        <v>131</v>
      </c>
      <c r="B8">
        <v>50101020</v>
      </c>
      <c r="C8">
        <f>+B6</f>
        <v>50101000</v>
      </c>
      <c r="D8" s="1" t="s">
        <v>61</v>
      </c>
      <c r="E8" s="3" t="s">
        <v>32</v>
      </c>
    </row>
    <row r="9" spans="1:7" x14ac:dyDescent="0.25">
      <c r="A9" t="s">
        <v>131</v>
      </c>
      <c r="B9">
        <v>50102000</v>
      </c>
      <c r="C9">
        <f>+B10</f>
        <v>50100000</v>
      </c>
      <c r="D9" s="1" t="s">
        <v>52</v>
      </c>
      <c r="E9" s="3" t="s">
        <v>33</v>
      </c>
    </row>
    <row r="10" spans="1:7" x14ac:dyDescent="0.25">
      <c r="A10" t="s">
        <v>131</v>
      </c>
      <c r="B10">
        <v>50100000</v>
      </c>
      <c r="C10">
        <f>+B27</f>
        <v>50000000</v>
      </c>
      <c r="D10" s="1" t="s">
        <v>48</v>
      </c>
      <c r="E10" s="4"/>
    </row>
    <row r="11" spans="1:7" x14ac:dyDescent="0.25">
      <c r="A11" t="s">
        <v>131</v>
      </c>
      <c r="B11">
        <v>50201000</v>
      </c>
      <c r="C11">
        <f>+B14</f>
        <v>50200000</v>
      </c>
      <c r="D11" s="1" t="s">
        <v>53</v>
      </c>
      <c r="E11" s="4"/>
    </row>
    <row r="12" spans="1:7" x14ac:dyDescent="0.25">
      <c r="A12" t="s">
        <v>131</v>
      </c>
      <c r="B12">
        <v>50201010</v>
      </c>
      <c r="C12">
        <f>+B11</f>
        <v>50201000</v>
      </c>
      <c r="D12" s="1" t="s">
        <v>77</v>
      </c>
      <c r="E12" s="3" t="s">
        <v>34</v>
      </c>
    </row>
    <row r="13" spans="1:7" x14ac:dyDescent="0.25">
      <c r="A13" t="s">
        <v>131</v>
      </c>
      <c r="B13">
        <v>50201020</v>
      </c>
      <c r="C13">
        <f>+B11</f>
        <v>50201000</v>
      </c>
      <c r="D13" s="1" t="s">
        <v>62</v>
      </c>
      <c r="E13" s="3" t="s">
        <v>34</v>
      </c>
    </row>
    <row r="14" spans="1:7" x14ac:dyDescent="0.25">
      <c r="A14" t="s">
        <v>131</v>
      </c>
      <c r="B14">
        <v>50200000</v>
      </c>
      <c r="C14">
        <f>+B27</f>
        <v>50000000</v>
      </c>
      <c r="D14" s="1" t="s">
        <v>49</v>
      </c>
      <c r="E14" s="3" t="s">
        <v>35</v>
      </c>
    </row>
    <row r="15" spans="1:7" x14ac:dyDescent="0.25">
      <c r="A15" t="s">
        <v>131</v>
      </c>
      <c r="B15">
        <v>50301000</v>
      </c>
      <c r="C15">
        <f>+B23</f>
        <v>50300000</v>
      </c>
      <c r="D15" s="1" t="s">
        <v>54</v>
      </c>
      <c r="E15" s="3" t="s">
        <v>35</v>
      </c>
    </row>
    <row r="16" spans="1:7" x14ac:dyDescent="0.25">
      <c r="A16" t="s">
        <v>131</v>
      </c>
      <c r="B16">
        <v>50302000</v>
      </c>
      <c r="C16">
        <f>+B23</f>
        <v>50300000</v>
      </c>
      <c r="D16" s="1" t="s">
        <v>59</v>
      </c>
      <c r="E16" s="3"/>
    </row>
    <row r="17" spans="1:5" x14ac:dyDescent="0.25">
      <c r="A17" t="s">
        <v>131</v>
      </c>
      <c r="B17">
        <v>50302010</v>
      </c>
      <c r="C17">
        <f>+B16</f>
        <v>50302000</v>
      </c>
      <c r="D17" s="1" t="s">
        <v>63</v>
      </c>
      <c r="E17" s="3" t="s">
        <v>36</v>
      </c>
    </row>
    <row r="18" spans="1:5" x14ac:dyDescent="0.25">
      <c r="A18" t="s">
        <v>131</v>
      </c>
      <c r="B18">
        <v>50302020</v>
      </c>
      <c r="C18">
        <v>50302000</v>
      </c>
      <c r="D18" s="1" t="s">
        <v>139</v>
      </c>
      <c r="E18" s="3"/>
    </row>
    <row r="19" spans="1:5" x14ac:dyDescent="0.25">
      <c r="A19" t="s">
        <v>131</v>
      </c>
      <c r="B19">
        <v>50302030</v>
      </c>
      <c r="C19">
        <f>+C17</f>
        <v>50302000</v>
      </c>
      <c r="D19" s="1" t="s">
        <v>64</v>
      </c>
      <c r="E19" s="2" t="s">
        <v>34</v>
      </c>
    </row>
    <row r="20" spans="1:5" x14ac:dyDescent="0.25">
      <c r="A20" t="s">
        <v>131</v>
      </c>
      <c r="B20">
        <v>50302040</v>
      </c>
      <c r="C20">
        <f>+C19</f>
        <v>50302000</v>
      </c>
      <c r="D20" s="1" t="s">
        <v>65</v>
      </c>
      <c r="E20" s="3" t="s">
        <v>37</v>
      </c>
    </row>
    <row r="21" spans="1:5" x14ac:dyDescent="0.25">
      <c r="A21" t="s">
        <v>131</v>
      </c>
      <c r="B21">
        <v>50302050</v>
      </c>
      <c r="C21">
        <f>+C20</f>
        <v>50302000</v>
      </c>
      <c r="D21" s="1" t="s">
        <v>66</v>
      </c>
      <c r="E21" s="3" t="s">
        <v>38</v>
      </c>
    </row>
    <row r="22" spans="1:5" x14ac:dyDescent="0.25">
      <c r="A22" t="s">
        <v>131</v>
      </c>
      <c r="B22">
        <v>50302060</v>
      </c>
      <c r="C22">
        <f>+C21</f>
        <v>50302000</v>
      </c>
      <c r="D22" s="1" t="s">
        <v>67</v>
      </c>
      <c r="E22" s="4"/>
    </row>
    <row r="23" spans="1:5" x14ac:dyDescent="0.25">
      <c r="A23" t="s">
        <v>131</v>
      </c>
      <c r="B23">
        <v>50300000</v>
      </c>
      <c r="C23">
        <f>+B27</f>
        <v>50000000</v>
      </c>
      <c r="D23" s="1" t="s">
        <v>50</v>
      </c>
      <c r="E23" s="4"/>
    </row>
    <row r="24" spans="1:5" x14ac:dyDescent="0.25">
      <c r="A24" t="s">
        <v>131</v>
      </c>
      <c r="B24">
        <v>50401000</v>
      </c>
      <c r="C24">
        <f>+B26</f>
        <v>50400000</v>
      </c>
      <c r="D24" s="1" t="s">
        <v>68</v>
      </c>
      <c r="E24" s="3" t="s">
        <v>39</v>
      </c>
    </row>
    <row r="25" spans="1:5" x14ac:dyDescent="0.25">
      <c r="A25" t="s">
        <v>131</v>
      </c>
      <c r="B25">
        <v>50402000</v>
      </c>
      <c r="C25">
        <f>+B26</f>
        <v>50400000</v>
      </c>
      <c r="D25" s="1" t="s">
        <v>69</v>
      </c>
      <c r="E25" s="3" t="s">
        <v>39</v>
      </c>
    </row>
    <row r="26" spans="1:5" x14ac:dyDescent="0.25">
      <c r="A26" t="s">
        <v>131</v>
      </c>
      <c r="B26">
        <v>50400000</v>
      </c>
      <c r="C26">
        <f>+B27</f>
        <v>50000000</v>
      </c>
      <c r="D26" s="1" t="s">
        <v>70</v>
      </c>
      <c r="E26" s="4"/>
    </row>
    <row r="27" spans="1:5" x14ac:dyDescent="0.25">
      <c r="A27" t="s">
        <v>131</v>
      </c>
      <c r="B27">
        <v>50000000</v>
      </c>
      <c r="C27">
        <v>0</v>
      </c>
      <c r="D27" s="1" t="s">
        <v>55</v>
      </c>
      <c r="E27" s="4"/>
    </row>
    <row r="28" spans="1:5" x14ac:dyDescent="0.25">
      <c r="A28" t="s">
        <v>131</v>
      </c>
      <c r="B28">
        <v>60101000</v>
      </c>
      <c r="C28">
        <f>+$B$35</f>
        <v>60100000</v>
      </c>
      <c r="D28" s="1" t="s">
        <v>71</v>
      </c>
      <c r="E28" s="3" t="s">
        <v>40</v>
      </c>
    </row>
    <row r="29" spans="1:5" x14ac:dyDescent="0.25">
      <c r="A29" t="s">
        <v>131</v>
      </c>
      <c r="B29">
        <v>60102000</v>
      </c>
      <c r="C29">
        <f t="shared" ref="C29:C34" si="0">+$B$35</f>
        <v>60100000</v>
      </c>
      <c r="D29" s="1" t="s">
        <v>72</v>
      </c>
      <c r="E29" s="3" t="s">
        <v>40</v>
      </c>
    </row>
    <row r="30" spans="1:5" x14ac:dyDescent="0.25">
      <c r="A30" t="s">
        <v>131</v>
      </c>
      <c r="B30">
        <v>60103000</v>
      </c>
      <c r="C30">
        <f t="shared" si="0"/>
        <v>60100000</v>
      </c>
      <c r="D30" s="1" t="s">
        <v>73</v>
      </c>
      <c r="E30" s="3" t="s">
        <v>40</v>
      </c>
    </row>
    <row r="31" spans="1:5" x14ac:dyDescent="0.25">
      <c r="A31" t="s">
        <v>131</v>
      </c>
      <c r="B31">
        <v>60104000</v>
      </c>
      <c r="C31">
        <f t="shared" si="0"/>
        <v>60100000</v>
      </c>
      <c r="D31" s="1" t="s">
        <v>78</v>
      </c>
      <c r="E31" s="3" t="s">
        <v>40</v>
      </c>
    </row>
    <row r="32" spans="1:5" x14ac:dyDescent="0.25">
      <c r="A32" t="s">
        <v>131</v>
      </c>
      <c r="B32">
        <v>60105000</v>
      </c>
      <c r="C32">
        <f t="shared" si="0"/>
        <v>60100000</v>
      </c>
      <c r="D32" s="1" t="s">
        <v>74</v>
      </c>
      <c r="E32" s="3" t="s">
        <v>40</v>
      </c>
    </row>
    <row r="33" spans="1:5" x14ac:dyDescent="0.25">
      <c r="A33" t="s">
        <v>131</v>
      </c>
      <c r="B33">
        <v>60106000</v>
      </c>
      <c r="C33">
        <f t="shared" si="0"/>
        <v>60100000</v>
      </c>
      <c r="D33" s="1" t="s">
        <v>127</v>
      </c>
      <c r="E33" s="3"/>
    </row>
    <row r="34" spans="1:5" x14ac:dyDescent="0.25">
      <c r="A34" t="s">
        <v>131</v>
      </c>
      <c r="B34">
        <v>60107000</v>
      </c>
      <c r="C34">
        <f t="shared" si="0"/>
        <v>60100000</v>
      </c>
      <c r="D34" s="5" t="s">
        <v>79</v>
      </c>
      <c r="E34" s="3"/>
    </row>
    <row r="35" spans="1:5" x14ac:dyDescent="0.25">
      <c r="A35" t="s">
        <v>131</v>
      </c>
      <c r="B35">
        <v>60100000</v>
      </c>
      <c r="C35">
        <f>+B36</f>
        <v>60000000</v>
      </c>
      <c r="D35" s="1" t="s">
        <v>58</v>
      </c>
    </row>
    <row r="36" spans="1:5" x14ac:dyDescent="0.25">
      <c r="A36" t="s">
        <v>131</v>
      </c>
      <c r="B36">
        <v>60000000</v>
      </c>
      <c r="C36">
        <v>0</v>
      </c>
      <c r="D36" s="1" t="s">
        <v>80</v>
      </c>
    </row>
    <row r="37" spans="1:5" x14ac:dyDescent="0.25">
      <c r="A37" t="s">
        <v>131</v>
      </c>
      <c r="B37">
        <v>70000000</v>
      </c>
      <c r="C37">
        <v>0</v>
      </c>
      <c r="D37" s="1" t="s">
        <v>56</v>
      </c>
    </row>
    <row r="38" spans="1:5" x14ac:dyDescent="0.25">
      <c r="A38" t="s">
        <v>131</v>
      </c>
      <c r="B38">
        <v>70100000</v>
      </c>
      <c r="C38">
        <f>+B37</f>
        <v>70000000</v>
      </c>
      <c r="D38" s="1" t="s">
        <v>75</v>
      </c>
    </row>
    <row r="39" spans="1:5" x14ac:dyDescent="0.25">
      <c r="A39" t="s">
        <v>131</v>
      </c>
      <c r="B39">
        <v>70200000</v>
      </c>
      <c r="C39">
        <f>+C38</f>
        <v>70000000</v>
      </c>
      <c r="D39" s="1" t="s">
        <v>76</v>
      </c>
    </row>
    <row r="40" spans="1:5" x14ac:dyDescent="0.25">
      <c r="A40" t="s">
        <v>131</v>
      </c>
      <c r="B40">
        <v>80000000</v>
      </c>
      <c r="C40">
        <v>0</v>
      </c>
      <c r="D40" s="1" t="s">
        <v>57</v>
      </c>
    </row>
    <row r="41" spans="1:5" x14ac:dyDescent="0.25">
      <c r="A41" t="s">
        <v>131</v>
      </c>
      <c r="B41">
        <v>80100000</v>
      </c>
      <c r="C41">
        <f>+B40</f>
        <v>80000000</v>
      </c>
      <c r="D41" s="1" t="s">
        <v>75</v>
      </c>
    </row>
    <row r="42" spans="1:5" x14ac:dyDescent="0.25">
      <c r="A42" t="s">
        <v>131</v>
      </c>
      <c r="B42">
        <v>80200000</v>
      </c>
      <c r="C42">
        <f>+C41</f>
        <v>80000000</v>
      </c>
      <c r="D42" s="1" t="s">
        <v>76</v>
      </c>
    </row>
    <row r="43" spans="1:5" x14ac:dyDescent="0.25">
      <c r="A43" t="s">
        <v>131</v>
      </c>
      <c r="B43">
        <v>90000000</v>
      </c>
      <c r="C43">
        <v>0</v>
      </c>
      <c r="D43" s="1" t="s">
        <v>45</v>
      </c>
    </row>
    <row r="44" spans="1:5" x14ac:dyDescent="0.25">
      <c r="A44" t="s">
        <v>131</v>
      </c>
      <c r="B44">
        <v>10000000</v>
      </c>
      <c r="C44">
        <v>0</v>
      </c>
      <c r="D44" s="6" t="s">
        <v>41</v>
      </c>
    </row>
    <row r="47" spans="1:5" x14ac:dyDescent="0.25">
      <c r="D47" s="6"/>
    </row>
  </sheetData>
  <mergeCells count="3">
    <mergeCell ref="B3:E3"/>
    <mergeCell ref="B1:E1"/>
    <mergeCell ref="B2:E2"/>
  </mergeCells>
  <hyperlinks>
    <hyperlink ref="E25" r:id="rId1"/>
    <hyperlink ref="E24" r:id="rId2"/>
    <hyperlink ref="E21" r:id="rId3"/>
    <hyperlink ref="E19" r:id="rId4"/>
    <hyperlink ref="E20" r:id="rId5" display="NIC 1. 82aa"/>
    <hyperlink ref="E17" r:id="rId6"/>
    <hyperlink ref="E15" r:id="rId7"/>
    <hyperlink ref="E14" r:id="rId8"/>
    <hyperlink ref="E13" r:id="rId9"/>
    <hyperlink ref="E12" r:id="rId10"/>
    <hyperlink ref="E9" r:id="rId11"/>
    <hyperlink ref="E8" r:id="rId12"/>
    <hyperlink ref="E7" r:id="rId13"/>
  </hyperlinks>
  <pageMargins left="0.7" right="0.7" top="0.75" bottom="0.75" header="0.3" footer="0.3"/>
  <pageSetup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Estado de Situacón Financiera</vt:lpstr>
      <vt:lpstr>Estado de Resultados Integral</vt:lpstr>
      <vt:lpstr>'Estado de Resultados Integral'!Print_Area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Fallas Sánchez</dc:creator>
  <cp:lastModifiedBy>Patricia Fernández Porras</cp:lastModifiedBy>
  <cp:lastPrinted>2015-06-22T22:15:14Z</cp:lastPrinted>
  <dcterms:created xsi:type="dcterms:W3CDTF">2015-04-30T17:22:13Z</dcterms:created>
  <dcterms:modified xsi:type="dcterms:W3CDTF">2015-12-22T15:14:34Z</dcterms:modified>
</cp:coreProperties>
</file>